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escargas\"/>
    </mc:Choice>
  </mc:AlternateContent>
  <xr:revisionPtr revIDLastSave="0" documentId="8_{AF7C8DCC-B67A-4535-8890-399054BE0481}" xr6:coauthVersionLast="47" xr6:coauthVersionMax="47" xr10:uidLastSave="{00000000-0000-0000-0000-000000000000}"/>
  <bookViews>
    <workbookView xWindow="-120" yWindow="-120" windowWidth="20730" windowHeight="11040"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 i="5" l="1"/>
  <c r="H4" i="5"/>
  <c r="H5" i="5"/>
  <c r="H6" i="5"/>
  <c r="H7" i="5"/>
  <c r="H8" i="5"/>
  <c r="H9" i="5"/>
  <c r="H10" i="5"/>
  <c r="H11" i="5"/>
  <c r="H2" i="5"/>
</calcChain>
</file>

<file path=xl/sharedStrings.xml><?xml version="1.0" encoding="utf-8"?>
<sst xmlns="http://schemas.openxmlformats.org/spreadsheetml/2006/main" count="38" uniqueCount="20">
  <si>
    <t>Ref. Artículo</t>
  </si>
  <si>
    <t>CODIGO ELEMENTO</t>
  </si>
  <si>
    <t>Código UNSPSC</t>
  </si>
  <si>
    <t>Descripción</t>
  </si>
  <si>
    <t>Cantidad</t>
  </si>
  <si>
    <t>Unidad</t>
  </si>
  <si>
    <t>Valor unitario</t>
  </si>
  <si>
    <t>Valor total</t>
  </si>
  <si>
    <t>N.A</t>
  </si>
  <si>
    <t>UN</t>
  </si>
  <si>
    <t>Microscopio Trinocular con rango de aumento de entre 3.5X – 180X (relación de zoom 52:1), con cámara digital de 10 MP, conexión USB, captura de imágenes fijas y video en tiempo real, con cabezal trinocular inclinado a 45° y giratorio 360°, con iluminación tipo anillo LED de 144 unidades con control de intensidad regulable, con dioptrías ajustables en ambos oculares, con fuente de alimentación de 110V y software de edición y procesamiento de imágenes compatible con Windows Vista, 7, 8, 10 (32 y 64 bits).</t>
  </si>
  <si>
    <t>Cámara con volumen interno ≥18 litros (≥5 galones), recipiente fabricado en acero inoxidable tipo 304 o superior con espesor de pared ≥1,0 mm, tapa superior con visor transparente de material rígido de alta resistencia mecánica y sello hermético mediante junta elastomérica resistente a solventes, equipada con bomba de vacío monofásica con potencia ≥0,25 kW (≥1/3 HP) y caudal de succión ≥6,0 CFM (≥0,17 m³/min) capaz de generar nivel de vacío medible mediante manómetro analógico o digital con rango ≥0 a ≤30 inHg (≥0 a ≤101 kPa de presión diferencial), sistema de válvulas manuales metálicas para control de admisión y purga de aire, manguera de conexión con diámetro interno ≥6 mm, conexiones metálicas roscadas de alta resistencia, estructura diseñada para operación continua bajo presión negativa, compatibilidad para procesos de desgasificación de resinas epóxicas, siliconas, poliuretanos y estabilización de maderas o materiales compuestos, alimentación eléctrica de la bomba en rango 100–120 V AC, 50–60 Hz, consumo eléctrico nominal ≤1 kW, interruptor de encendido integrado, base estable con soportes metálicos, y cumplimiento de normas internacionales aplicables de seguridad eléctrica y compatibilidad electromagnética para equipos de vacío de uso industrial ligero o laboratorio.</t>
  </si>
  <si>
    <t>Instrumento para la medición directa de pH y el contenido de humedad relativa en suelos, operando bajo el principio de potencial eléctrico entre dos placas de metales disímiles sin requerir baterías, fuentes de energía externa, reactivos químicos ni agua destilada. El rango de medición de pH debe abarcar de 3.5 a 8.0 unidades con una precisión de ±0.2 pH, mientras que la medición de humedad relativa (porcentaje de saturación) debe cubrir un intervalo de 0 a 100% con una precisión de ±10%. El sensor debe estar integrado por electrodos metálicos de alta sensibilidad dispuestos en anillos o placas en la sección inferior de la carcasa, los cuales requieren una profundidad de inserción vertical en el suelo de entre 8 cm y 20 cm para garantizar un contacto estrecho y una lectura estable en un periodo ≤ 3 minutos. El equipo debe contar con un selector físico tipo pulsador para alternar entre las escalas de lectura de pH (escala superior) y humedad (escala inferior) y permitir el mantenimiento preventivo de los electrodos mediante películas acondicionadoras específicas para la remoción de películas de óxido. La construcción debe ser robusta para uso continuo en campo, incluyendo un estuche de protección con sujeción a cinturón y manual técnico de operación y tablas de referencia de pH.</t>
  </si>
  <si>
    <t>Descripción: Lector de microplacas para mediciones de absorbancia en modo UV/Vis.
Incluye puerto de cubeta incorporado.
Rango espectral basado en monocromador ajustable de 220 a 1000 nm.
Software especializado para control y licencias permanentes.
Sistema de agitación lineal integrada.
Control de temperatura desde +5 °C hasta 45 °C.
Incluye cable de alimentación y conexión USB.
Compatible con placas de 96, 384 y más pocillos.
Alimentación: 100 o 115 o 230 V, 50/60 Hz. Incluye equipo portátil para la instalación del software de control del dispositivo.</t>
  </si>
  <si>
    <r>
      <t xml:space="preserve">Destilador de agua (Sistema de purificación de agua). Conductividad agua producida &lt; 2 </t>
    </r>
    <r>
      <rPr>
        <sz val="11"/>
        <color indexed="8"/>
        <rFont val="Calibri"/>
        <family val="2"/>
      </rPr>
      <t>µS/cm. Tasa de producción mínima de 4 litros/hora. Termostato de seguridad. Valvula distribuidora de agua, manguera de conexión. Voltaje de alimentación 110-220 V.</t>
    </r>
  </si>
  <si>
    <r>
      <t xml:space="preserve">Bureta digital de capacidad 50 ml unidad de medida, unidad caracteristica digital material vidrio. Acoplable a frascos de vidrio con rosca GL 45 y otros. Clase A Precisión máxima 30 </t>
    </r>
    <r>
      <rPr>
        <sz val="11"/>
        <color indexed="8"/>
        <rFont val="Calibri"/>
        <family val="2"/>
      </rPr>
      <t>µL. Coeficiente de variación máxima 10 µL.</t>
    </r>
  </si>
  <si>
    <t>Medidor de pH de sobremesa para suelos. Rango de medición: 0,00 - 14,00 pH. Resolución 0,01 pH. Calibración multipunto. Compensación por temperatura. Debe incluir electrodo punta cónica para medición de pH en suelos y sonda para medición de temperatura (0-90 °C). El equipo debe disponer de portalectrodos flexible.</t>
  </si>
  <si>
    <t>Bomba de vacío. Presión mínima 1/6 HP. Resistente a químicos. Sin  lubricación por aceite. Flujo mínimo de 25 litros/min.</t>
  </si>
  <si>
    <t>Balanza analítica con capacidad de hasta 210 g, resolución de 0,1 mg, rango de medición 0,0001 g hasta capacidad máxima. Voltaje de alimentación: 110-120 V.</t>
  </si>
  <si>
    <t>El conductívimetro es un equipo de uso rutinario. permite realizar mediciones de calidad de agua, incluye sonda de conductividad en acero inoxidable u otro material resistente a variaciones de temperatura de muestras líquidas. Capacidad de lectura en emulsiones (aceite/agua). Transferencia de datos a computador para graficar resulltados. Rango de lectura de 0 uS - 20.000uS. compensación automática de temperatura. Sonda de temperatura incluída. Incluir solución de calibración. Incluir 3 sondas de repuesto. área de trabajo máximo incluído equipo, brazo y sonda: 50cm ancho x 40 cm de profundo x 40 cm alto.Mide conductividad, salinidad, sólidos totales disueltos (TSD) y temperatura. Rango de medición: 0,000 uS/cm…3.000 mS/cm
Exactitud: 0,5 en % del valor medido (±1 dígito) a Temperatura ambiente 5…30°C
Rango de Temperatura: 5…130,0°C Exactitud (±1 dígito): 0,1 Rango de medición:  0.000 μS/cm a 3000 mS/cm  Exactitud: 0.5 % del  valor medido  CANT Resolución: 0.001 μS/cm  Temperaturas de referencia seleccionables: 5, 10, 15, 18, 20, 25°C  
Constante de la célula configurable Rango de Temperatura: 5 a 130.0°C  
Exactitud: 0.1  Compensación de Temperatura: sin compensación, lineal, agua pura Interfase RS232 bidireccional Reconocimiento Standard 146.5μS/cm, 1408μS/cm, 12.85mS/cm, 111.3mS/cm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</si>
</sst>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 #,##0.00_);_(* \(#,##0.00\);_(* &quot;-&quot;??_);_(@_)"/>
    <numFmt numFmtId="166" formatCode="_-&quot;$&quot;\ * #,##0_-;\-&quot;$&quot;\ * #,##0_-;_-&quot;$&quot;\ * &quot;-&quot;??_-;_-@_-"/>
  </numFmts>
  <fonts count="17"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
      <sz val="11"/>
      <color rgb="FF000000"/>
      <name val="Calibri"/>
      <family val="2"/>
      <scheme val="minor"/>
    </font>
    <font>
      <sz val="11"/>
      <color indexed="8"/>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xf numFmtId="44" fontId="1" fillId="0" borderId="0" applyFont="0" applyFill="0" applyBorder="0" applyAlignment="0" applyProtection="0"/>
  </cellStyleXfs>
  <cellXfs count="22">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justify" vertical="top" wrapText="1"/>
    </xf>
    <xf numFmtId="0" fontId="14" fillId="0" borderId="1" xfId="0" applyFont="1" applyBorder="1" applyAlignment="1">
      <alignment horizontal="justify" vertical="top" wrapText="1"/>
    </xf>
    <xf numFmtId="0" fontId="14"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3" borderId="1" xfId="0" applyFont="1" applyFill="1" applyBorder="1" applyAlignment="1">
      <alignment horizontal="justify" vertical="top" wrapText="1"/>
    </xf>
    <xf numFmtId="166" fontId="4" fillId="0" borderId="1" xfId="15" applyNumberFormat="1" applyFont="1" applyBorder="1" applyAlignment="1">
      <alignment vertical="center"/>
    </xf>
  </cellXfs>
  <cellStyles count="16">
    <cellStyle name="BodyStyle" xfId="11" xr:uid="{00000000-0005-0000-0000-000000000000}"/>
    <cellStyle name="Millares 3" xfId="1" xr:uid="{00000000-0005-0000-0000-000001000000}"/>
    <cellStyle name="Millares 4" xfId="8" xr:uid="{00000000-0005-0000-0000-000002000000}"/>
    <cellStyle name="Moneda" xfId="15" builtinId="4"/>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zoomScale="70" zoomScaleNormal="70" workbookViewId="0">
      <selection activeCell="G16" sqref="G16"/>
    </sheetView>
  </sheetViews>
  <sheetFormatPr baseColWidth="10" defaultColWidth="11.42578125" defaultRowHeight="15" x14ac:dyDescent="0.25"/>
  <cols>
    <col min="1" max="1" width="10.7109375" style="3" bestFit="1" customWidth="1"/>
    <col min="2" max="2" width="14.28515625" style="2" customWidth="1"/>
    <col min="3" max="3" width="13.28515625" style="3" bestFit="1" customWidth="1"/>
    <col min="4" max="4" width="92.140625" style="2" customWidth="1"/>
    <col min="5" max="5" width="9" style="2" customWidth="1"/>
    <col min="6" max="6" width="17.140625" style="2" customWidth="1"/>
    <col min="7" max="7" width="17.85546875" style="2" bestFit="1" customWidth="1"/>
    <col min="8" max="8" width="19.140625" style="2" bestFit="1" customWidth="1"/>
    <col min="9" max="16384" width="11.42578125" style="2"/>
  </cols>
  <sheetData>
    <row r="1" spans="1:8" s="1" customFormat="1" ht="25.5" x14ac:dyDescent="0.25">
      <c r="A1" s="4" t="s">
        <v>0</v>
      </c>
      <c r="B1" s="4" t="s">
        <v>1</v>
      </c>
      <c r="C1" s="4" t="s">
        <v>2</v>
      </c>
      <c r="D1" s="5" t="s">
        <v>3</v>
      </c>
      <c r="E1" s="4" t="s">
        <v>4</v>
      </c>
      <c r="F1" s="4" t="s">
        <v>5</v>
      </c>
      <c r="G1" s="4" t="s">
        <v>6</v>
      </c>
      <c r="H1" s="4" t="s">
        <v>7</v>
      </c>
    </row>
    <row r="2" spans="1:8" ht="90" x14ac:dyDescent="0.25">
      <c r="A2" s="8">
        <v>1</v>
      </c>
      <c r="B2" s="6" t="s">
        <v>8</v>
      </c>
      <c r="C2" s="9">
        <v>41111703</v>
      </c>
      <c r="D2" s="15" t="s">
        <v>10</v>
      </c>
      <c r="E2" s="11">
        <v>4</v>
      </c>
      <c r="F2" s="7" t="s">
        <v>9</v>
      </c>
      <c r="G2" s="21">
        <v>7500000</v>
      </c>
      <c r="H2" s="21">
        <f>G2*E2</f>
        <v>30000000</v>
      </c>
    </row>
    <row r="3" spans="1:8" ht="210" x14ac:dyDescent="0.25">
      <c r="A3" s="12">
        <v>2</v>
      </c>
      <c r="B3" s="6" t="s">
        <v>8</v>
      </c>
      <c r="C3" s="13">
        <v>41103307</v>
      </c>
      <c r="D3" s="16" t="s">
        <v>11</v>
      </c>
      <c r="E3" s="14">
        <v>2</v>
      </c>
      <c r="F3" s="7" t="s">
        <v>9</v>
      </c>
      <c r="G3" s="21">
        <v>0</v>
      </c>
      <c r="H3" s="21">
        <f t="shared" ref="H3:H11" si="0">G3*E3</f>
        <v>0</v>
      </c>
    </row>
    <row r="4" spans="1:8" ht="210" x14ac:dyDescent="0.25">
      <c r="A4" s="8">
        <v>3</v>
      </c>
      <c r="B4" s="6" t="s">
        <v>8</v>
      </c>
      <c r="C4" s="13">
        <v>41113633</v>
      </c>
      <c r="D4" s="16" t="s">
        <v>12</v>
      </c>
      <c r="E4" s="14">
        <v>4</v>
      </c>
      <c r="F4" s="7" t="s">
        <v>9</v>
      </c>
      <c r="G4" s="21">
        <v>0</v>
      </c>
      <c r="H4" s="21">
        <f t="shared" si="0"/>
        <v>0</v>
      </c>
    </row>
    <row r="5" spans="1:8" ht="150" x14ac:dyDescent="0.25">
      <c r="A5" s="12">
        <v>4</v>
      </c>
      <c r="B5" s="6" t="s">
        <v>8</v>
      </c>
      <c r="C5" s="17">
        <v>41113037</v>
      </c>
      <c r="D5" s="16" t="s">
        <v>13</v>
      </c>
      <c r="E5" s="18">
        <v>1</v>
      </c>
      <c r="F5" s="7" t="s">
        <v>9</v>
      </c>
      <c r="G5" s="21">
        <v>95817000</v>
      </c>
      <c r="H5" s="21">
        <f t="shared" si="0"/>
        <v>95817000</v>
      </c>
    </row>
    <row r="6" spans="1:8" ht="45" x14ac:dyDescent="0.25">
      <c r="A6" s="8">
        <v>5</v>
      </c>
      <c r="B6" s="6" t="s">
        <v>8</v>
      </c>
      <c r="C6" s="19">
        <v>41104820</v>
      </c>
      <c r="D6" s="20" t="s">
        <v>14</v>
      </c>
      <c r="E6" s="18">
        <v>1</v>
      </c>
      <c r="F6" s="7" t="s">
        <v>9</v>
      </c>
      <c r="G6" s="21">
        <v>0</v>
      </c>
      <c r="H6" s="21">
        <f t="shared" si="0"/>
        <v>0</v>
      </c>
    </row>
    <row r="7" spans="1:8" ht="45" x14ac:dyDescent="0.25">
      <c r="A7" s="12">
        <v>6</v>
      </c>
      <c r="B7" s="6" t="s">
        <v>8</v>
      </c>
      <c r="C7" s="19">
        <v>41121808</v>
      </c>
      <c r="D7" s="20" t="s">
        <v>15</v>
      </c>
      <c r="E7" s="18">
        <v>2</v>
      </c>
      <c r="F7" s="7" t="s">
        <v>9</v>
      </c>
      <c r="G7" s="21">
        <v>0</v>
      </c>
      <c r="H7" s="21">
        <f t="shared" si="0"/>
        <v>0</v>
      </c>
    </row>
    <row r="8" spans="1:8" ht="60" x14ac:dyDescent="0.25">
      <c r="A8" s="8">
        <v>7</v>
      </c>
      <c r="B8" s="6" t="s">
        <v>8</v>
      </c>
      <c r="C8" s="19">
        <v>41113633</v>
      </c>
      <c r="D8" s="20" t="s">
        <v>16</v>
      </c>
      <c r="E8" s="18">
        <v>1</v>
      </c>
      <c r="F8" s="7" t="s">
        <v>9</v>
      </c>
      <c r="G8" s="21">
        <v>5600000</v>
      </c>
      <c r="H8" s="21">
        <f t="shared" si="0"/>
        <v>5600000</v>
      </c>
    </row>
    <row r="9" spans="1:8" ht="30" x14ac:dyDescent="0.25">
      <c r="A9" s="12">
        <v>8</v>
      </c>
      <c r="B9" s="6" t="s">
        <v>8</v>
      </c>
      <c r="C9" s="19">
        <v>40151502</v>
      </c>
      <c r="D9" s="20" t="s">
        <v>17</v>
      </c>
      <c r="E9" s="18">
        <v>2</v>
      </c>
      <c r="F9" s="7" t="s">
        <v>9</v>
      </c>
      <c r="G9" s="21">
        <v>5282000</v>
      </c>
      <c r="H9" s="21">
        <f t="shared" si="0"/>
        <v>10564000</v>
      </c>
    </row>
    <row r="10" spans="1:8" ht="30" x14ac:dyDescent="0.25">
      <c r="A10" s="8">
        <v>9</v>
      </c>
      <c r="B10" s="6" t="s">
        <v>8</v>
      </c>
      <c r="C10" s="19">
        <v>41111517</v>
      </c>
      <c r="D10" s="20" t="s">
        <v>18</v>
      </c>
      <c r="E10" s="18">
        <v>1</v>
      </c>
      <c r="F10" s="7" t="s">
        <v>9</v>
      </c>
      <c r="G10" s="21">
        <v>9500000</v>
      </c>
      <c r="H10" s="21">
        <f t="shared" si="0"/>
        <v>9500000</v>
      </c>
    </row>
    <row r="11" spans="1:8" ht="225" x14ac:dyDescent="0.25">
      <c r="A11" s="8">
        <v>10</v>
      </c>
      <c r="B11" s="6" t="s">
        <v>8</v>
      </c>
      <c r="C11" s="9">
        <v>41111818</v>
      </c>
      <c r="D11" s="10" t="s">
        <v>19</v>
      </c>
      <c r="E11" s="11">
        <v>1</v>
      </c>
      <c r="F11" s="7" t="s">
        <v>9</v>
      </c>
      <c r="G11" s="21">
        <v>9956000</v>
      </c>
      <c r="H11" s="21">
        <f t="shared" si="0"/>
        <v>9956000</v>
      </c>
    </row>
    <row r="12" spans="1:8" x14ac:dyDescent="0.25">
      <c r="A12" s="2"/>
      <c r="C12" s="2"/>
    </row>
    <row r="13" spans="1:8" x14ac:dyDescent="0.25">
      <c r="A13" s="2"/>
      <c r="C13" s="2"/>
    </row>
    <row r="14" spans="1:8" x14ac:dyDescent="0.25">
      <c r="A14" s="2"/>
      <c r="C14" s="2"/>
    </row>
    <row r="15" spans="1:8" x14ac:dyDescent="0.25">
      <c r="A15" s="2"/>
      <c r="C15" s="2"/>
    </row>
    <row r="16" spans="1:8" x14ac:dyDescent="0.25">
      <c r="A16" s="2"/>
      <c r="C16" s="2"/>
    </row>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sheetData>
  <autoFilter ref="A1:F8" xr:uid="{00000000-0009-0000-0000-000000000000}">
    <sortState xmlns:xlrd2="http://schemas.microsoft.com/office/spreadsheetml/2017/richdata2" ref="A2:F8">
      <sortCondition ref="A1:A8"/>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Sandra Perez</cp:lastModifiedBy>
  <cp:lastPrinted>2020-02-26T21:45:56Z</cp:lastPrinted>
  <dcterms:created xsi:type="dcterms:W3CDTF">2020-02-11T13:10:48Z</dcterms:created>
  <dcterms:modified xsi:type="dcterms:W3CDTF">2026-05-07T20:52:27Z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